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 activeTab="2"/>
  </bookViews>
  <sheets>
    <sheet name="CheY6" sheetId="2" r:id="rId1"/>
    <sheet name="CheY4" sheetId="1" r:id="rId2"/>
    <sheet name="Both" sheetId="3" r:id="rId3"/>
  </sheets>
  <calcPr calcId="125725"/>
</workbook>
</file>

<file path=xl/calcChain.xml><?xml version="1.0" encoding="utf-8"?>
<calcChain xmlns="http://schemas.openxmlformats.org/spreadsheetml/2006/main">
  <c r="E9" i="1"/>
  <c r="E8"/>
  <c r="E7"/>
  <c r="E6"/>
</calcChain>
</file>

<file path=xl/sharedStrings.xml><?xml version="1.0" encoding="utf-8"?>
<sst xmlns="http://schemas.openxmlformats.org/spreadsheetml/2006/main" count="45" uniqueCount="19">
  <si>
    <t>SE</t>
  </si>
  <si>
    <t>n</t>
  </si>
  <si>
    <t>CheY6</t>
  </si>
  <si>
    <t>CheY4</t>
  </si>
  <si>
    <t>empty pIND in WS8N</t>
  </si>
  <si>
    <r>
      <t xml:space="preserve">CheY4/pIND in </t>
    </r>
    <r>
      <rPr>
        <sz val="11"/>
        <color theme="1"/>
        <rFont val="Calibri"/>
        <family val="2"/>
      </rPr>
      <t>∆che</t>
    </r>
    <r>
      <rPr>
        <i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strain</t>
    </r>
  </si>
  <si>
    <t>CheY4/pIND in ∆che strain</t>
  </si>
  <si>
    <r>
      <t xml:space="preserve">[IPTG] </t>
    </r>
    <r>
      <rPr>
        <sz val="11"/>
        <color theme="1"/>
        <rFont val="Calibri"/>
        <family val="2"/>
      </rPr>
      <t>µM</t>
    </r>
  </si>
  <si>
    <t>mean (copies/cell)</t>
  </si>
  <si>
    <t>mean (copies rel to WT)</t>
  </si>
  <si>
    <t>WS8N</t>
  </si>
  <si>
    <r>
      <t xml:space="preserve">[IPTG </t>
    </r>
    <r>
      <rPr>
        <sz val="11"/>
        <color theme="1"/>
        <rFont val="Calibri"/>
        <family val="2"/>
      </rPr>
      <t>µM</t>
    </r>
    <r>
      <rPr>
        <sz val="11"/>
        <color theme="1"/>
        <rFont val="Calibri"/>
        <family val="2"/>
        <scheme val="minor"/>
      </rPr>
      <t>]</t>
    </r>
  </si>
  <si>
    <t>mean (copies rel to WT/cell)</t>
  </si>
  <si>
    <t>CheY6/pIND in JPA1353</t>
  </si>
  <si>
    <r>
      <t xml:space="preserve">CheY6/pIND in </t>
    </r>
    <r>
      <rPr>
        <sz val="11"/>
        <color theme="1"/>
        <rFont val="Calibri"/>
        <family val="2"/>
      </rPr>
      <t>JPA1353</t>
    </r>
  </si>
  <si>
    <r>
      <t xml:space="preserve">CheY/pIND in </t>
    </r>
    <r>
      <rPr>
        <sz val="11"/>
        <color theme="1"/>
        <rFont val="Calibri"/>
        <family val="2"/>
      </rPr>
      <t>JPA1353</t>
    </r>
  </si>
  <si>
    <t>empty/pIND4 in WS8N</t>
  </si>
  <si>
    <t>IPTG (µM)</t>
  </si>
  <si>
    <t>Plasmid/strain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</si>
</sst>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3" fontId="3" fillId="0" borderId="0" xfId="0" applyNumberFormat="1" applyFont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wrapText="1"/>
    </xf>
    <xf numFmtId="3" fontId="0" fillId="0" borderId="2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/>
    <xf numFmtId="0" fontId="0" fillId="0" borderId="10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11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3" xfId="0" applyNumberFormat="1" applyFont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5" xfId="0" applyNumberFormat="1" applyFont="1" applyBorder="1" applyAlignment="1">
      <alignment horizontal="center"/>
    </xf>
    <xf numFmtId="3" fontId="0" fillId="0" borderId="6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3" xfId="0" applyBorder="1" applyAlignment="1">
      <alignment horizontal="right"/>
    </xf>
    <xf numFmtId="0" fontId="0" fillId="0" borderId="6" xfId="0" applyBorder="1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12" xfId="0" applyBorder="1" applyAlignment="1">
      <alignment vertical="center" wrapText="1"/>
    </xf>
    <xf numFmtId="0" fontId="0" fillId="0" borderId="12" xfId="0" applyBorder="1"/>
    <xf numFmtId="3" fontId="0" fillId="0" borderId="12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spPr>
            <a:solidFill>
              <a:sysClr val="window" lastClr="FFFFFF"/>
            </a:solidFill>
            <a:ln>
              <a:solidFill>
                <a:sysClr val="windowText" lastClr="000000"/>
              </a:solidFill>
            </a:ln>
          </c:spPr>
          <c:dPt>
            <c:idx val="2"/>
            <c:spPr>
              <a:solidFill>
                <a:schemeClr val="bg1">
                  <a:lumMod val="6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>
                  <a:lumMod val="95000"/>
                  <a:lumOff val="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0"/>
                  <c:y val="-4.2703020331413939E-2"/>
                </c:manualLayout>
              </c:layout>
              <c:showVal val="1"/>
            </c:dLbl>
            <c:dLbl>
              <c:idx val="1"/>
              <c:layout>
                <c:manualLayout>
                  <c:x val="-4.3744531933508544E-7"/>
                  <c:y val="-4.9544012222352787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-3.5309672111881546E-2"/>
                </c:manualLayout>
              </c:layout>
              <c:showVal val="1"/>
            </c:dLbl>
            <c:dLbl>
              <c:idx val="3"/>
              <c:layout>
                <c:manualLayout>
                  <c:x val="1.0185067526416036E-16"/>
                  <c:y val="-3.5309672111881546E-2"/>
                </c:manualLayout>
              </c:layout>
              <c:showVal val="1"/>
            </c:dLbl>
            <c:showVal val="1"/>
          </c:dLbls>
          <c:errBars>
            <c:errBarType val="plus"/>
            <c:errValType val="cust"/>
            <c:plus>
              <c:numRef>
                <c:f>CheY6!$H$6:$H$9</c:f>
                <c:numCache>
                  <c:formatCode>General</c:formatCode>
                  <c:ptCount val="4"/>
                  <c:pt idx="0">
                    <c:v>8052.1909150590745</c:v>
                  </c:pt>
                  <c:pt idx="1">
                    <c:v>11557.364195665627</c:v>
                  </c:pt>
                  <c:pt idx="2">
                    <c:v>6374.0732384162338</c:v>
                  </c:pt>
                  <c:pt idx="3">
                    <c:v>21488.608866771654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CheY6!$B$6:$B$9</c:f>
              <c:strCache>
                <c:ptCount val="4"/>
                <c:pt idx="0">
                  <c:v>empty pIND in WS8N</c:v>
                </c:pt>
                <c:pt idx="1">
                  <c:v>CheY6/pIND in JPA1353</c:v>
                </c:pt>
                <c:pt idx="2">
                  <c:v>CheY6/pIND in JPA1353</c:v>
                </c:pt>
                <c:pt idx="3">
                  <c:v>CheY6/pIND in JPA1353</c:v>
                </c:pt>
              </c:strCache>
            </c:strRef>
          </c:cat>
          <c:val>
            <c:numRef>
              <c:f>CheY6!$G$6:$G$9</c:f>
              <c:numCache>
                <c:formatCode>#,##0</c:formatCode>
                <c:ptCount val="4"/>
                <c:pt idx="0">
                  <c:v>57914.421101567095</c:v>
                </c:pt>
                <c:pt idx="1">
                  <c:v>59343.147772695214</c:v>
                </c:pt>
                <c:pt idx="2">
                  <c:v>90533.066814852107</c:v>
                </c:pt>
                <c:pt idx="3">
                  <c:v>479441.7860547399</c:v>
                </c:pt>
              </c:numCache>
            </c:numRef>
          </c:val>
        </c:ser>
        <c:axId val="69477888"/>
        <c:axId val="69479424"/>
      </c:barChart>
      <c:catAx>
        <c:axId val="69477888"/>
        <c:scaling>
          <c:orientation val="minMax"/>
        </c:scaling>
        <c:axPos val="b"/>
        <c:tickLblPos val="nextTo"/>
        <c:crossAx val="69479424"/>
        <c:crosses val="autoZero"/>
        <c:auto val="1"/>
        <c:lblAlgn val="ctr"/>
        <c:lblOffset val="100"/>
      </c:catAx>
      <c:valAx>
        <c:axId val="694794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Copies of CheY6 per cell </a:t>
                </a:r>
              </a:p>
            </c:rich>
          </c:tx>
          <c:layout/>
        </c:title>
        <c:numFmt formatCode="#,##0" sourceLinked="0"/>
        <c:tickLblPos val="nextTo"/>
        <c:crossAx val="69477888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spPr>
            <a:solidFill>
              <a:sysClr val="window" lastClr="FFFFFF"/>
            </a:solidFill>
            <a:ln>
              <a:solidFill>
                <a:sysClr val="windowText" lastClr="000000"/>
              </a:solidFill>
            </a:ln>
          </c:spPr>
          <c:dPt>
            <c:idx val="2"/>
            <c:spPr>
              <a:solidFill>
                <a:schemeClr val="bg1">
                  <a:lumMod val="6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0"/>
                  <c:y val="1.3888888888888926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-1.8518518518518535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-4.6296296296296349E-2"/>
                </c:manualLayout>
              </c:layout>
              <c:showVal val="1"/>
            </c:dLbl>
            <c:showVal val="1"/>
          </c:dLbls>
          <c:errBars>
            <c:errBarType val="plus"/>
            <c:errValType val="cust"/>
            <c:plus>
              <c:numRef>
                <c:f>CheY6!$F$6:$F$9</c:f>
                <c:numCache>
                  <c:formatCode>General</c:formatCode>
                  <c:ptCount val="4"/>
                  <c:pt idx="0">
                    <c:v>0.13903602525763997</c:v>
                  </c:pt>
                  <c:pt idx="1">
                    <c:v>0.19955934939584316</c:v>
                  </c:pt>
                  <c:pt idx="2">
                    <c:v>0.11006020809977123</c:v>
                  </c:pt>
                  <c:pt idx="3">
                    <c:v>0.37104072626549989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CheY6!$B$6:$B$9</c:f>
              <c:strCache>
                <c:ptCount val="4"/>
                <c:pt idx="0">
                  <c:v>empty pIND in WS8N</c:v>
                </c:pt>
                <c:pt idx="1">
                  <c:v>CheY6/pIND in JPA1353</c:v>
                </c:pt>
                <c:pt idx="2">
                  <c:v>CheY6/pIND in JPA1353</c:v>
                </c:pt>
                <c:pt idx="3">
                  <c:v>CheY6/pIND in JPA1353</c:v>
                </c:pt>
              </c:strCache>
            </c:strRef>
          </c:cat>
          <c:val>
            <c:numRef>
              <c:f>CheY6!$E$6:$E$9</c:f>
              <c:numCache>
                <c:formatCode>0.0</c:formatCode>
                <c:ptCount val="4"/>
                <c:pt idx="0">
                  <c:v>0.99999999999999989</c:v>
                </c:pt>
                <c:pt idx="1">
                  <c:v>1.0246696184465438</c:v>
                </c:pt>
                <c:pt idx="2">
                  <c:v>1.5632214756335081</c:v>
                </c:pt>
                <c:pt idx="3">
                  <c:v>8.2784525328142653</c:v>
                </c:pt>
              </c:numCache>
            </c:numRef>
          </c:val>
        </c:ser>
        <c:axId val="69525504"/>
        <c:axId val="69527040"/>
      </c:barChart>
      <c:catAx>
        <c:axId val="69525504"/>
        <c:scaling>
          <c:orientation val="minMax"/>
        </c:scaling>
        <c:axPos val="b"/>
        <c:numFmt formatCode="0.00" sourceLinked="1"/>
        <c:tickLblPos val="nextTo"/>
        <c:crossAx val="69527040"/>
        <c:crosses val="autoZero"/>
        <c:auto val="1"/>
        <c:lblAlgn val="ctr"/>
        <c:lblOffset val="100"/>
      </c:catAx>
      <c:valAx>
        <c:axId val="695270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Copies of CheY6 per cell relative to WT</a:t>
                </a:r>
              </a:p>
            </c:rich>
          </c:tx>
          <c:layout/>
        </c:title>
        <c:numFmt formatCode="0.0" sourceLinked="1"/>
        <c:tickLblPos val="nextTo"/>
        <c:crossAx val="69525504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</c:spPr>
          <c:dPt>
            <c:idx val="2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0"/>
                  <c:y val="-4.2703020331413911E-2"/>
                </c:manualLayout>
              </c:layout>
              <c:showVal val="1"/>
            </c:dLbl>
            <c:dLbl>
              <c:idx val="1"/>
              <c:layout>
                <c:manualLayout>
                  <c:x val="-4.3744531933508497E-7"/>
                  <c:y val="-4.9544012222352787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-6.0185185185185147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-6.0185185185185147E-2"/>
                </c:manualLayout>
              </c:layout>
              <c:showVal val="1"/>
            </c:dLbl>
            <c:showVal val="1"/>
          </c:dLbls>
          <c:errBars>
            <c:errBarType val="plus"/>
            <c:errValType val="cust"/>
            <c:plus>
              <c:numRef>
                <c:f>CheY4!$H$6:$H$9</c:f>
                <c:numCache>
                  <c:formatCode>General</c:formatCode>
                  <c:ptCount val="4"/>
                  <c:pt idx="0">
                    <c:v>824</c:v>
                  </c:pt>
                  <c:pt idx="1">
                    <c:v>611</c:v>
                  </c:pt>
                  <c:pt idx="2">
                    <c:v>8401.8321998788597</c:v>
                  </c:pt>
                  <c:pt idx="3">
                    <c:v>6610.3411840186227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CheY4!$B$6:$B$9</c:f>
              <c:strCache>
                <c:ptCount val="4"/>
                <c:pt idx="0">
                  <c:v>empty pIND in WS8N</c:v>
                </c:pt>
                <c:pt idx="1">
                  <c:v>CheY4/pIND in ∆che strain</c:v>
                </c:pt>
                <c:pt idx="2">
                  <c:v>CheY4/pIND in ∆che strain</c:v>
                </c:pt>
                <c:pt idx="3">
                  <c:v>CheY4/pIND in ∆che strain</c:v>
                </c:pt>
              </c:strCache>
            </c:strRef>
          </c:cat>
          <c:val>
            <c:numRef>
              <c:f>CheY4!$G$6:$G$9</c:f>
              <c:numCache>
                <c:formatCode>General</c:formatCode>
                <c:ptCount val="4"/>
                <c:pt idx="0">
                  <c:v>2902</c:v>
                </c:pt>
                <c:pt idx="1">
                  <c:v>1545</c:v>
                </c:pt>
                <c:pt idx="2" formatCode="#,##0">
                  <c:v>43876.779250566782</c:v>
                </c:pt>
                <c:pt idx="3" formatCode="#,##0">
                  <c:v>61573.966334550852</c:v>
                </c:pt>
              </c:numCache>
            </c:numRef>
          </c:val>
        </c:ser>
        <c:axId val="69725184"/>
        <c:axId val="69796608"/>
      </c:barChart>
      <c:catAx>
        <c:axId val="69725184"/>
        <c:scaling>
          <c:orientation val="minMax"/>
        </c:scaling>
        <c:axPos val="b"/>
        <c:tickLblPos val="nextTo"/>
        <c:crossAx val="69796608"/>
        <c:crosses val="autoZero"/>
        <c:auto val="1"/>
        <c:lblAlgn val="ctr"/>
        <c:lblOffset val="100"/>
      </c:catAx>
      <c:valAx>
        <c:axId val="697966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Copies of CheY4 per cell </a:t>
                </a:r>
              </a:p>
            </c:rich>
          </c:tx>
        </c:title>
        <c:numFmt formatCode="#,##0" sourceLinked="0"/>
        <c:tickLblPos val="nextTo"/>
        <c:crossAx val="69725184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spPr>
            <a:solidFill>
              <a:sysClr val="window" lastClr="FFFFFF"/>
            </a:solidFill>
            <a:ln>
              <a:solidFill>
                <a:sysClr val="windowText" lastClr="000000"/>
              </a:solidFill>
            </a:ln>
          </c:spPr>
          <c:dPt>
            <c:idx val="2"/>
            <c:spPr>
              <a:solidFill>
                <a:schemeClr val="bg1">
                  <a:lumMod val="6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0"/>
                  <c:y val="1.3888888888888919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-7.8703703703703734E-2"/>
                </c:manualLayout>
              </c:layout>
              <c:showVal val="1"/>
            </c:dLbl>
            <c:dLbl>
              <c:idx val="3"/>
              <c:layout>
                <c:manualLayout>
                  <c:x val="1.0185067526416052E-16"/>
                  <c:y val="-6.0185185185185147E-2"/>
                </c:manualLayout>
              </c:layout>
              <c:showVal val="1"/>
            </c:dLbl>
            <c:showVal val="1"/>
          </c:dLbls>
          <c:errBars>
            <c:errBarType val="plus"/>
            <c:errValType val="cust"/>
            <c:plus>
              <c:numRef>
                <c:f>CheY4!$F$6:$F$9</c:f>
                <c:numCache>
                  <c:formatCode>General</c:formatCode>
                  <c:ptCount val="4"/>
                  <c:pt idx="0">
                    <c:v>0.28401128060681791</c:v>
                  </c:pt>
                  <c:pt idx="1">
                    <c:v>0.21051185648454623</c:v>
                  </c:pt>
                  <c:pt idx="2">
                    <c:v>2.8954193807762167</c:v>
                  </c:pt>
                  <c:pt idx="3">
                    <c:v>2.2780400182268199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CheY4!$B$6:$B$9</c:f>
              <c:strCache>
                <c:ptCount val="4"/>
                <c:pt idx="0">
                  <c:v>empty pIND in WS8N</c:v>
                </c:pt>
                <c:pt idx="1">
                  <c:v>CheY4/pIND in ∆che strain</c:v>
                </c:pt>
                <c:pt idx="2">
                  <c:v>CheY4/pIND in ∆che strain</c:v>
                </c:pt>
                <c:pt idx="3">
                  <c:v>CheY4/pIND in ∆che strain</c:v>
                </c:pt>
              </c:strCache>
            </c:strRef>
          </c:cat>
          <c:val>
            <c:numRef>
              <c:f>CheY4!$E$6:$E$9</c:f>
              <c:numCache>
                <c:formatCode>0.0</c:formatCode>
                <c:ptCount val="4"/>
                <c:pt idx="0">
                  <c:v>1</c:v>
                </c:pt>
                <c:pt idx="1">
                  <c:v>0.53239145416953826</c:v>
                </c:pt>
                <c:pt idx="2">
                  <c:v>15.119496640443412</c:v>
                </c:pt>
                <c:pt idx="3">
                  <c:v>21.217769240024413</c:v>
                </c:pt>
              </c:numCache>
            </c:numRef>
          </c:val>
        </c:ser>
        <c:axId val="69830144"/>
        <c:axId val="69831680"/>
      </c:barChart>
      <c:catAx>
        <c:axId val="69830144"/>
        <c:scaling>
          <c:orientation val="minMax"/>
        </c:scaling>
        <c:axPos val="b"/>
        <c:numFmt formatCode="0.00" sourceLinked="1"/>
        <c:tickLblPos val="nextTo"/>
        <c:crossAx val="69831680"/>
        <c:crosses val="autoZero"/>
        <c:auto val="1"/>
        <c:lblAlgn val="ctr"/>
        <c:lblOffset val="100"/>
      </c:catAx>
      <c:valAx>
        <c:axId val="6983168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Copies of CheY4 per cell relative to WT</a:t>
                </a:r>
              </a:p>
            </c:rich>
          </c:tx>
        </c:title>
        <c:numFmt formatCode="0.0" sourceLinked="1"/>
        <c:tickLblPos val="nextTo"/>
        <c:crossAx val="69830144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Both!$D$2</c:f>
              <c:strCache>
                <c:ptCount val="1"/>
                <c:pt idx="0">
                  <c:v>CheY4</c:v>
                </c:pt>
              </c:strCache>
            </c:strRef>
          </c:tx>
          <c:errBars>
            <c:errBarType val="plus"/>
            <c:errValType val="cust"/>
            <c:plus>
              <c:numRef>
                <c:f>Both!$E$4:$E$7</c:f>
                <c:numCache>
                  <c:formatCode>General</c:formatCode>
                  <c:ptCount val="4"/>
                  <c:pt idx="0">
                    <c:v>824</c:v>
                  </c:pt>
                  <c:pt idx="1">
                    <c:v>611</c:v>
                  </c:pt>
                  <c:pt idx="2">
                    <c:v>8401.8321998788597</c:v>
                  </c:pt>
                  <c:pt idx="3">
                    <c:v>6610.3411840186227</c:v>
                  </c:pt>
                </c:numCache>
              </c:numRef>
            </c:plus>
            <c:minus>
              <c:numRef>
                <c:f>Both!$F$14</c:f>
                <c:numCache>
                  <c:formatCode>General</c:formatCode>
                  <c:ptCount val="1"/>
                  <c:pt idx="0">
                    <c:v>8.2784525328142653</c:v>
                  </c:pt>
                </c:numCache>
              </c:numRef>
            </c:minus>
          </c:errBars>
          <c:cat>
            <c:multiLvlStrRef>
              <c:f>Both!$B$4:$C$7</c:f>
              <c:multiLvlStrCache>
                <c:ptCount val="4"/>
                <c:lvl>
                  <c:pt idx="0">
                    <c:v>0</c:v>
                  </c:pt>
                  <c:pt idx="1">
                    <c:v>0</c:v>
                  </c:pt>
                  <c:pt idx="2">
                    <c:v>50</c:v>
                  </c:pt>
                  <c:pt idx="3">
                    <c:v>1000</c:v>
                  </c:pt>
                </c:lvl>
                <c:lvl>
                  <c:pt idx="0">
                    <c:v>empty/pIND4 in WS8N</c:v>
                  </c:pt>
                  <c:pt idx="1">
                    <c:v>CheY/pIND in JPA1353</c:v>
                  </c:pt>
                  <c:pt idx="2">
                    <c:v>CheY/pIND in JPA1353</c:v>
                  </c:pt>
                  <c:pt idx="3">
                    <c:v>CheY/pIND in JPA1353</c:v>
                  </c:pt>
                </c:lvl>
              </c:multiLvlStrCache>
            </c:multiLvlStrRef>
          </c:cat>
          <c:val>
            <c:numRef>
              <c:f>Both!$D$4:$D$7</c:f>
              <c:numCache>
                <c:formatCode>General</c:formatCode>
                <c:ptCount val="4"/>
                <c:pt idx="0">
                  <c:v>2902</c:v>
                </c:pt>
                <c:pt idx="1">
                  <c:v>1545</c:v>
                </c:pt>
                <c:pt idx="2" formatCode="#,##0">
                  <c:v>43876.779250566782</c:v>
                </c:pt>
                <c:pt idx="3" formatCode="#,##0">
                  <c:v>61573.966334550852</c:v>
                </c:pt>
              </c:numCache>
            </c:numRef>
          </c:val>
        </c:ser>
        <c:ser>
          <c:idx val="1"/>
          <c:order val="1"/>
          <c:tx>
            <c:strRef>
              <c:f>Both!$F$2</c:f>
              <c:strCache>
                <c:ptCount val="1"/>
                <c:pt idx="0">
                  <c:v>CheY6</c:v>
                </c:pt>
              </c:strCache>
            </c:strRef>
          </c:tx>
          <c:errBars>
            <c:errBarType val="plus"/>
            <c:errValType val="cust"/>
            <c:plus>
              <c:numRef>
                <c:f>Both!$G$4:$G$7</c:f>
                <c:numCache>
                  <c:formatCode>General</c:formatCode>
                  <c:ptCount val="4"/>
                  <c:pt idx="0">
                    <c:v>8052.1909150590745</c:v>
                  </c:pt>
                  <c:pt idx="1">
                    <c:v>11557.364195665627</c:v>
                  </c:pt>
                  <c:pt idx="2">
                    <c:v>6374.0732384162338</c:v>
                  </c:pt>
                  <c:pt idx="3">
                    <c:v>21488.608866771654</c:v>
                  </c:pt>
                </c:numCache>
              </c:numRef>
            </c:plus>
            <c:minus>
              <c:numRef>
                <c:f>Both!$G$26</c:f>
                <c:numCache>
                  <c:formatCode>General</c:formatCode>
                  <c:ptCount val="1"/>
                </c:numCache>
              </c:numRef>
            </c:minus>
          </c:errBars>
          <c:cat>
            <c:multiLvlStrRef>
              <c:f>Both!$B$4:$C$7</c:f>
              <c:multiLvlStrCache>
                <c:ptCount val="4"/>
                <c:lvl>
                  <c:pt idx="0">
                    <c:v>0</c:v>
                  </c:pt>
                  <c:pt idx="1">
                    <c:v>0</c:v>
                  </c:pt>
                  <c:pt idx="2">
                    <c:v>50</c:v>
                  </c:pt>
                  <c:pt idx="3">
                    <c:v>1000</c:v>
                  </c:pt>
                </c:lvl>
                <c:lvl>
                  <c:pt idx="0">
                    <c:v>empty/pIND4 in WS8N</c:v>
                  </c:pt>
                  <c:pt idx="1">
                    <c:v>CheY/pIND in JPA1353</c:v>
                  </c:pt>
                  <c:pt idx="2">
                    <c:v>CheY/pIND in JPA1353</c:v>
                  </c:pt>
                  <c:pt idx="3">
                    <c:v>CheY/pIND in JPA1353</c:v>
                  </c:pt>
                </c:lvl>
              </c:multiLvlStrCache>
            </c:multiLvlStrRef>
          </c:cat>
          <c:val>
            <c:numRef>
              <c:f>Both!$F$4:$F$7</c:f>
              <c:numCache>
                <c:formatCode>#,##0</c:formatCode>
                <c:ptCount val="4"/>
                <c:pt idx="0">
                  <c:v>57914.421101567095</c:v>
                </c:pt>
                <c:pt idx="1">
                  <c:v>59343.147772695214</c:v>
                </c:pt>
                <c:pt idx="2">
                  <c:v>90533.066814852107</c:v>
                </c:pt>
                <c:pt idx="3">
                  <c:v>479441.7860547399</c:v>
                </c:pt>
              </c:numCache>
            </c:numRef>
          </c:val>
        </c:ser>
        <c:axId val="69927296"/>
        <c:axId val="69928832"/>
      </c:barChart>
      <c:catAx>
        <c:axId val="69927296"/>
        <c:scaling>
          <c:orientation val="minMax"/>
        </c:scaling>
        <c:axPos val="b"/>
        <c:tickLblPos val="nextTo"/>
        <c:crossAx val="69928832"/>
        <c:crosses val="autoZero"/>
        <c:auto val="1"/>
        <c:lblAlgn val="ctr"/>
        <c:lblOffset val="100"/>
      </c:catAx>
      <c:valAx>
        <c:axId val="699288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Copies of CheY per cell</a:t>
                </a:r>
              </a:p>
            </c:rich>
          </c:tx>
          <c:layout/>
        </c:title>
        <c:numFmt formatCode="#,##0" sourceLinked="0"/>
        <c:tickLblPos val="nextTo"/>
        <c:crossAx val="699272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Both!$D$2</c:f>
              <c:strCache>
                <c:ptCount val="1"/>
                <c:pt idx="0">
                  <c:v>CheY4</c:v>
                </c:pt>
              </c:strCache>
            </c:strRef>
          </c:tx>
          <c:errBars>
            <c:errBarType val="plus"/>
            <c:errValType val="cust"/>
            <c:plus>
              <c:numRef>
                <c:f>Both!$E$11:$E$14</c:f>
                <c:numCache>
                  <c:formatCode>General</c:formatCode>
                  <c:ptCount val="4"/>
                  <c:pt idx="0">
                    <c:v>0.28401128060681791</c:v>
                  </c:pt>
                  <c:pt idx="1">
                    <c:v>0.21051185648454623</c:v>
                  </c:pt>
                  <c:pt idx="2">
                    <c:v>2.8954193807762167</c:v>
                  </c:pt>
                  <c:pt idx="3">
                    <c:v>2.2780400182268199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multiLvlStrRef>
              <c:f>Both!$B$11:$C$14</c:f>
              <c:multiLvlStrCache>
                <c:ptCount val="4"/>
                <c:lvl>
                  <c:pt idx="0">
                    <c:v>0</c:v>
                  </c:pt>
                  <c:pt idx="1">
                    <c:v>0</c:v>
                  </c:pt>
                  <c:pt idx="2">
                    <c:v>50</c:v>
                  </c:pt>
                  <c:pt idx="3">
                    <c:v>1000</c:v>
                  </c:pt>
                </c:lvl>
                <c:lvl>
                  <c:pt idx="0">
                    <c:v>WS8N</c:v>
                  </c:pt>
                  <c:pt idx="1">
                    <c:v>CheY/pIND in JPA1353</c:v>
                  </c:pt>
                </c:lvl>
              </c:multiLvlStrCache>
            </c:multiLvlStrRef>
          </c:cat>
          <c:val>
            <c:numRef>
              <c:f>Both!$D$11:$D$14</c:f>
              <c:numCache>
                <c:formatCode>0.0</c:formatCode>
                <c:ptCount val="4"/>
                <c:pt idx="0">
                  <c:v>1</c:v>
                </c:pt>
                <c:pt idx="1">
                  <c:v>0.53239145416953826</c:v>
                </c:pt>
                <c:pt idx="2">
                  <c:v>15.119496640443412</c:v>
                </c:pt>
                <c:pt idx="3">
                  <c:v>21.217769240024413</c:v>
                </c:pt>
              </c:numCache>
            </c:numRef>
          </c:val>
        </c:ser>
        <c:ser>
          <c:idx val="1"/>
          <c:order val="1"/>
          <c:tx>
            <c:strRef>
              <c:f>Both!$F$2</c:f>
              <c:strCache>
                <c:ptCount val="1"/>
                <c:pt idx="0">
                  <c:v>CheY6</c:v>
                </c:pt>
              </c:strCache>
            </c:strRef>
          </c:tx>
          <c:errBars>
            <c:errBarType val="plus"/>
            <c:errValType val="cust"/>
            <c:plus>
              <c:numRef>
                <c:f>Both!$G$11:$G$14</c:f>
                <c:numCache>
                  <c:formatCode>General</c:formatCode>
                  <c:ptCount val="4"/>
                  <c:pt idx="0">
                    <c:v>0.13903602525763997</c:v>
                  </c:pt>
                  <c:pt idx="1">
                    <c:v>0.19955934939584316</c:v>
                  </c:pt>
                  <c:pt idx="2">
                    <c:v>0.11006020809977123</c:v>
                  </c:pt>
                  <c:pt idx="3">
                    <c:v>0.37104072626549989</c:v>
                  </c:pt>
                </c:numCache>
              </c:numRef>
            </c:plus>
            <c:minus>
              <c:numRef>
                <c:f>Both!$G$32</c:f>
                <c:numCache>
                  <c:formatCode>General</c:formatCode>
                  <c:ptCount val="1"/>
                </c:numCache>
              </c:numRef>
            </c:minus>
          </c:errBars>
          <c:cat>
            <c:multiLvlStrRef>
              <c:f>Both!$B$11:$C$14</c:f>
              <c:multiLvlStrCache>
                <c:ptCount val="4"/>
                <c:lvl>
                  <c:pt idx="0">
                    <c:v>0</c:v>
                  </c:pt>
                  <c:pt idx="1">
                    <c:v>0</c:v>
                  </c:pt>
                  <c:pt idx="2">
                    <c:v>50</c:v>
                  </c:pt>
                  <c:pt idx="3">
                    <c:v>1000</c:v>
                  </c:pt>
                </c:lvl>
                <c:lvl>
                  <c:pt idx="0">
                    <c:v>WS8N</c:v>
                  </c:pt>
                  <c:pt idx="1">
                    <c:v>CheY/pIND in JPA1353</c:v>
                  </c:pt>
                </c:lvl>
              </c:multiLvlStrCache>
            </c:multiLvlStrRef>
          </c:cat>
          <c:val>
            <c:numRef>
              <c:f>Both!$F$11:$F$14</c:f>
              <c:numCache>
                <c:formatCode>0.0</c:formatCode>
                <c:ptCount val="4"/>
                <c:pt idx="0">
                  <c:v>0.99999999999999989</c:v>
                </c:pt>
                <c:pt idx="1">
                  <c:v>1.0246696184465438</c:v>
                </c:pt>
                <c:pt idx="2">
                  <c:v>1.5632214756335081</c:v>
                </c:pt>
                <c:pt idx="3">
                  <c:v>8.2784525328142653</c:v>
                </c:pt>
              </c:numCache>
            </c:numRef>
          </c:val>
        </c:ser>
        <c:axId val="69966848"/>
        <c:axId val="69972736"/>
      </c:barChart>
      <c:catAx>
        <c:axId val="69966848"/>
        <c:scaling>
          <c:orientation val="minMax"/>
        </c:scaling>
        <c:axPos val="b"/>
        <c:tickLblPos val="nextTo"/>
        <c:crossAx val="69972736"/>
        <c:crosses val="autoZero"/>
        <c:auto val="1"/>
        <c:lblAlgn val="ctr"/>
        <c:lblOffset val="100"/>
      </c:catAx>
      <c:valAx>
        <c:axId val="699727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Copies of CheY per cell relative</a:t>
                </a:r>
                <a:r>
                  <a:rPr lang="en-US" baseline="0"/>
                  <a:t> to WS8N</a:t>
                </a:r>
              </a:p>
            </c:rich>
          </c:tx>
          <c:layout/>
        </c:title>
        <c:numFmt formatCode="#,##0" sourceLinked="0"/>
        <c:tickLblPos val="nextTo"/>
        <c:crossAx val="699668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10</xdr:row>
      <xdr:rowOff>0</xdr:rowOff>
    </xdr:from>
    <xdr:to>
      <xdr:col>6</xdr:col>
      <xdr:colOff>161925</xdr:colOff>
      <xdr:row>23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276225</xdr:colOff>
      <xdr:row>23</xdr:row>
      <xdr:rowOff>171450</xdr:rowOff>
    </xdr:from>
    <xdr:to>
      <xdr:col>6</xdr:col>
      <xdr:colOff>161925</xdr:colOff>
      <xdr:row>38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571500</xdr:colOff>
      <xdr:row>13</xdr:row>
      <xdr:rowOff>66675</xdr:rowOff>
    </xdr:from>
    <xdr:to>
      <xdr:col>6</xdr:col>
      <xdr:colOff>723900</xdr:colOff>
      <xdr:row>13</xdr:row>
      <xdr:rowOff>142875</xdr:rowOff>
    </xdr:to>
    <xdr:sp macro="" textlink="">
      <xdr:nvSpPr>
        <xdr:cNvPr id="4" name="Rectangle 3"/>
        <xdr:cNvSpPr/>
      </xdr:nvSpPr>
      <xdr:spPr>
        <a:xfrm>
          <a:off x="4972050" y="2724150"/>
          <a:ext cx="152400" cy="762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571500</xdr:colOff>
      <xdr:row>14</xdr:row>
      <xdr:rowOff>66675</xdr:rowOff>
    </xdr:from>
    <xdr:to>
      <xdr:col>6</xdr:col>
      <xdr:colOff>723900</xdr:colOff>
      <xdr:row>14</xdr:row>
      <xdr:rowOff>142875</xdr:rowOff>
    </xdr:to>
    <xdr:sp macro="" textlink="">
      <xdr:nvSpPr>
        <xdr:cNvPr id="5" name="Rectangle 4"/>
        <xdr:cNvSpPr/>
      </xdr:nvSpPr>
      <xdr:spPr>
        <a:xfrm>
          <a:off x="4972050" y="2914650"/>
          <a:ext cx="152400" cy="76200"/>
        </a:xfrm>
        <a:prstGeom prst="rect">
          <a:avLst/>
        </a:prstGeom>
        <a:solidFill>
          <a:schemeClr val="bg1">
            <a:lumMod val="65000"/>
          </a:schemeClr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571500</xdr:colOff>
      <xdr:row>15</xdr:row>
      <xdr:rowOff>66675</xdr:rowOff>
    </xdr:from>
    <xdr:to>
      <xdr:col>6</xdr:col>
      <xdr:colOff>723900</xdr:colOff>
      <xdr:row>15</xdr:row>
      <xdr:rowOff>142875</xdr:rowOff>
    </xdr:to>
    <xdr:sp macro="" textlink="">
      <xdr:nvSpPr>
        <xdr:cNvPr id="6" name="Rectangle 5"/>
        <xdr:cNvSpPr/>
      </xdr:nvSpPr>
      <xdr:spPr>
        <a:xfrm>
          <a:off x="4972050" y="3105150"/>
          <a:ext cx="152400" cy="76200"/>
        </a:xfrm>
        <a:prstGeom prst="rect">
          <a:avLst/>
        </a:prstGeom>
        <a:solidFill>
          <a:schemeClr val="tx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9</xdr:row>
      <xdr:rowOff>142875</xdr:rowOff>
    </xdr:from>
    <xdr:to>
      <xdr:col>6</xdr:col>
      <xdr:colOff>304800</xdr:colOff>
      <xdr:row>23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304800</xdr:colOff>
      <xdr:row>23</xdr:row>
      <xdr:rowOff>123825</xdr:rowOff>
    </xdr:from>
    <xdr:to>
      <xdr:col>6</xdr:col>
      <xdr:colOff>304800</xdr:colOff>
      <xdr:row>38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571500</xdr:colOff>
      <xdr:row>13</xdr:row>
      <xdr:rowOff>66675</xdr:rowOff>
    </xdr:from>
    <xdr:to>
      <xdr:col>6</xdr:col>
      <xdr:colOff>723900</xdr:colOff>
      <xdr:row>13</xdr:row>
      <xdr:rowOff>142875</xdr:rowOff>
    </xdr:to>
    <xdr:sp macro="" textlink="">
      <xdr:nvSpPr>
        <xdr:cNvPr id="4" name="Rectangle 3"/>
        <xdr:cNvSpPr/>
      </xdr:nvSpPr>
      <xdr:spPr>
        <a:xfrm>
          <a:off x="4972050" y="2724150"/>
          <a:ext cx="152400" cy="762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571500</xdr:colOff>
      <xdr:row>14</xdr:row>
      <xdr:rowOff>66675</xdr:rowOff>
    </xdr:from>
    <xdr:to>
      <xdr:col>6</xdr:col>
      <xdr:colOff>723900</xdr:colOff>
      <xdr:row>14</xdr:row>
      <xdr:rowOff>142875</xdr:rowOff>
    </xdr:to>
    <xdr:sp macro="" textlink="">
      <xdr:nvSpPr>
        <xdr:cNvPr id="6" name="Rectangle 5"/>
        <xdr:cNvSpPr/>
      </xdr:nvSpPr>
      <xdr:spPr>
        <a:xfrm>
          <a:off x="4972050" y="2914650"/>
          <a:ext cx="152400" cy="76200"/>
        </a:xfrm>
        <a:prstGeom prst="rect">
          <a:avLst/>
        </a:prstGeom>
        <a:solidFill>
          <a:schemeClr val="bg1">
            <a:lumMod val="65000"/>
          </a:schemeClr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571500</xdr:colOff>
      <xdr:row>15</xdr:row>
      <xdr:rowOff>66675</xdr:rowOff>
    </xdr:from>
    <xdr:to>
      <xdr:col>6</xdr:col>
      <xdr:colOff>723900</xdr:colOff>
      <xdr:row>15</xdr:row>
      <xdr:rowOff>142875</xdr:rowOff>
    </xdr:to>
    <xdr:sp macro="" textlink="">
      <xdr:nvSpPr>
        <xdr:cNvPr id="7" name="Rectangle 6"/>
        <xdr:cNvSpPr/>
      </xdr:nvSpPr>
      <xdr:spPr>
        <a:xfrm>
          <a:off x="4972050" y="3105150"/>
          <a:ext cx="152400" cy="76200"/>
        </a:xfrm>
        <a:prstGeom prst="rect">
          <a:avLst/>
        </a:prstGeom>
        <a:solidFill>
          <a:schemeClr val="tx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9525</xdr:rowOff>
    </xdr:from>
    <xdr:to>
      <xdr:col>7</xdr:col>
      <xdr:colOff>123825</xdr:colOff>
      <xdr:row>29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0</xdr:rowOff>
    </xdr:from>
    <xdr:to>
      <xdr:col>7</xdr:col>
      <xdr:colOff>114300</xdr:colOff>
      <xdr:row>44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J16" sqref="J16"/>
    </sheetView>
  </sheetViews>
  <sheetFormatPr defaultRowHeight="15"/>
  <cols>
    <col min="2" max="2" width="17.28515625" customWidth="1"/>
    <col min="3" max="3" width="10" customWidth="1"/>
    <col min="4" max="4" width="7.140625" customWidth="1"/>
    <col min="5" max="5" width="13.28515625" customWidth="1"/>
    <col min="7" max="7" width="12" customWidth="1"/>
  </cols>
  <sheetData>
    <row r="1" spans="1:15">
      <c r="A1" s="1"/>
      <c r="B1" s="1"/>
      <c r="C1" s="1"/>
      <c r="D1" s="1"/>
      <c r="E1" s="1"/>
      <c r="F1" s="1"/>
      <c r="G1" s="1"/>
      <c r="H1" s="1"/>
    </row>
    <row r="2" spans="1:15">
      <c r="A2" s="3" t="s">
        <v>2</v>
      </c>
      <c r="B2" s="1"/>
      <c r="C2" s="1"/>
      <c r="D2" s="1"/>
      <c r="E2" s="1"/>
      <c r="F2" s="1"/>
      <c r="G2" s="1"/>
      <c r="H2" s="1"/>
    </row>
    <row r="3" spans="1:15">
      <c r="A3" s="1"/>
      <c r="B3" s="1"/>
      <c r="C3" s="1"/>
      <c r="D3" s="1"/>
      <c r="E3" s="1"/>
      <c r="F3" s="1"/>
      <c r="G3" s="1"/>
      <c r="H3" s="1"/>
    </row>
    <row r="4" spans="1:15">
      <c r="A4" s="1"/>
      <c r="B4" s="1"/>
      <c r="C4" s="1"/>
      <c r="D4" s="1"/>
      <c r="E4" s="1"/>
      <c r="F4" s="1"/>
      <c r="G4" s="1"/>
      <c r="H4" s="1"/>
    </row>
    <row r="5" spans="1:15" ht="29.25" customHeight="1">
      <c r="A5" s="24"/>
      <c r="B5" s="25"/>
      <c r="C5" s="16" t="s">
        <v>7</v>
      </c>
      <c r="D5" s="21" t="s">
        <v>1</v>
      </c>
      <c r="E5" s="10" t="s">
        <v>9</v>
      </c>
      <c r="F5" s="16" t="s">
        <v>0</v>
      </c>
      <c r="G5" s="10" t="s">
        <v>8</v>
      </c>
      <c r="H5" s="11" t="s">
        <v>0</v>
      </c>
      <c r="L5" s="1"/>
      <c r="M5" s="1"/>
      <c r="N5" s="1"/>
      <c r="O5" s="1"/>
    </row>
    <row r="6" spans="1:15">
      <c r="A6" s="26"/>
      <c r="B6" s="7" t="s">
        <v>4</v>
      </c>
      <c r="C6" s="27">
        <v>0</v>
      </c>
      <c r="D6" s="22">
        <v>12</v>
      </c>
      <c r="E6" s="17">
        <v>0.99999999999999989</v>
      </c>
      <c r="F6" s="18">
        <v>0.13903602525763997</v>
      </c>
      <c r="G6" s="12">
        <v>57914.421101567095</v>
      </c>
      <c r="H6" s="13">
        <v>8052.1909150590745</v>
      </c>
      <c r="M6" s="1"/>
    </row>
    <row r="7" spans="1:15">
      <c r="A7" s="26"/>
      <c r="B7" s="7" t="s">
        <v>13</v>
      </c>
      <c r="C7" s="27">
        <v>0</v>
      </c>
      <c r="D7" s="22">
        <v>10</v>
      </c>
      <c r="E7" s="17">
        <v>1.0246696184465438</v>
      </c>
      <c r="F7" s="18">
        <v>0.19955934939584316</v>
      </c>
      <c r="G7" s="12">
        <v>59343.147772695214</v>
      </c>
      <c r="H7" s="13">
        <v>11557.364195665627</v>
      </c>
      <c r="M7" s="1"/>
    </row>
    <row r="8" spans="1:15">
      <c r="A8" s="26"/>
      <c r="B8" s="7" t="s">
        <v>14</v>
      </c>
      <c r="C8" s="27">
        <v>50</v>
      </c>
      <c r="D8" s="22">
        <v>12</v>
      </c>
      <c r="E8" s="17">
        <v>1.5632214756335081</v>
      </c>
      <c r="F8" s="18">
        <v>0.11006020809977123</v>
      </c>
      <c r="G8" s="12">
        <v>90533.066814852107</v>
      </c>
      <c r="H8" s="13">
        <v>6374.0732384162338</v>
      </c>
      <c r="M8" s="1"/>
    </row>
    <row r="9" spans="1:15">
      <c r="A9" s="28"/>
      <c r="B9" s="29" t="s">
        <v>14</v>
      </c>
      <c r="C9" s="30">
        <v>1000</v>
      </c>
      <c r="D9" s="23">
        <v>12</v>
      </c>
      <c r="E9" s="19">
        <v>8.2784525328142653</v>
      </c>
      <c r="F9" s="20">
        <v>0.37104072626549989</v>
      </c>
      <c r="G9" s="14">
        <v>479441.7860547399</v>
      </c>
      <c r="H9" s="15">
        <v>21488.608866771654</v>
      </c>
      <c r="M9" s="1"/>
    </row>
    <row r="13" spans="1:15">
      <c r="G13" s="43" t="s">
        <v>11</v>
      </c>
      <c r="H13" s="43"/>
    </row>
    <row r="14" spans="1:15">
      <c r="H14" s="36">
        <v>0</v>
      </c>
    </row>
    <row r="15" spans="1:15">
      <c r="H15" s="36">
        <v>50</v>
      </c>
    </row>
    <row r="16" spans="1:15">
      <c r="H16" s="36">
        <v>1000</v>
      </c>
    </row>
  </sheetData>
  <mergeCells count="1">
    <mergeCell ref="G13:H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8"/>
  <sheetViews>
    <sheetView topLeftCell="A10" workbookViewId="0">
      <selection activeCell="H28" sqref="H28"/>
    </sheetView>
  </sheetViews>
  <sheetFormatPr defaultRowHeight="15"/>
  <cols>
    <col min="2" max="2" width="17.5703125" customWidth="1"/>
    <col min="4" max="4" width="5.140625" customWidth="1"/>
    <col min="5" max="5" width="14.140625" customWidth="1"/>
    <col min="6" max="6" width="6" customWidth="1"/>
    <col min="7" max="7" width="13.28515625" customWidth="1"/>
    <col min="8" max="8" width="7.5703125" customWidth="1"/>
  </cols>
  <sheetData>
    <row r="2" spans="1:12">
      <c r="A2" s="3" t="s">
        <v>3</v>
      </c>
    </row>
    <row r="3" spans="1:12">
      <c r="L3" s="2"/>
    </row>
    <row r="5" spans="1:12" ht="30">
      <c r="A5" s="24"/>
      <c r="B5" s="25"/>
      <c r="C5" s="16" t="s">
        <v>7</v>
      </c>
      <c r="D5" s="21" t="s">
        <v>1</v>
      </c>
      <c r="E5" s="10" t="s">
        <v>9</v>
      </c>
      <c r="F5" s="16" t="s">
        <v>0</v>
      </c>
      <c r="G5" s="10" t="s">
        <v>8</v>
      </c>
      <c r="H5" s="11" t="s">
        <v>0</v>
      </c>
      <c r="L5" s="5"/>
    </row>
    <row r="6" spans="1:12">
      <c r="A6" s="26"/>
      <c r="B6" s="7" t="s">
        <v>4</v>
      </c>
      <c r="C6" s="27">
        <v>0</v>
      </c>
      <c r="D6" s="22">
        <v>12</v>
      </c>
      <c r="E6" s="17">
        <f>G6/G6</f>
        <v>1</v>
      </c>
      <c r="F6" s="18">
        <v>0.28401128060681791</v>
      </c>
      <c r="G6" s="31">
        <v>2902</v>
      </c>
      <c r="H6" s="27">
        <v>824</v>
      </c>
      <c r="L6" s="5"/>
    </row>
    <row r="7" spans="1:12">
      <c r="A7" s="26"/>
      <c r="B7" s="7" t="s">
        <v>5</v>
      </c>
      <c r="C7" s="27">
        <v>0</v>
      </c>
      <c r="D7" s="22">
        <v>6</v>
      </c>
      <c r="E7" s="17">
        <f>G7/$G$6</f>
        <v>0.53239145416953826</v>
      </c>
      <c r="F7" s="18">
        <v>0.21051185648454623</v>
      </c>
      <c r="G7" s="31">
        <v>1545</v>
      </c>
      <c r="H7" s="27">
        <v>611</v>
      </c>
    </row>
    <row r="8" spans="1:12">
      <c r="A8" s="26"/>
      <c r="B8" s="7" t="s">
        <v>6</v>
      </c>
      <c r="C8" s="27">
        <v>50</v>
      </c>
      <c r="D8" s="22">
        <v>6</v>
      </c>
      <c r="E8" s="17">
        <f>G8/$G$6</f>
        <v>15.119496640443412</v>
      </c>
      <c r="F8" s="18">
        <v>2.8954193807762167</v>
      </c>
      <c r="G8" s="32">
        <v>43876.779250566782</v>
      </c>
      <c r="H8" s="33">
        <v>8401.8321998788597</v>
      </c>
    </row>
    <row r="9" spans="1:12">
      <c r="A9" s="28"/>
      <c r="B9" s="29" t="s">
        <v>6</v>
      </c>
      <c r="C9" s="30">
        <v>1000</v>
      </c>
      <c r="D9" s="23">
        <v>12</v>
      </c>
      <c r="E9" s="19">
        <f>G9/$G$6</f>
        <v>21.217769240024413</v>
      </c>
      <c r="F9" s="20">
        <v>2.2780400182268199</v>
      </c>
      <c r="G9" s="34">
        <v>61573.966334550852</v>
      </c>
      <c r="H9" s="35">
        <v>6610.3411840186227</v>
      </c>
    </row>
    <row r="10" spans="1:12">
      <c r="I10" s="6"/>
    </row>
    <row r="11" spans="1:12">
      <c r="B11" s="7"/>
      <c r="C11" s="8"/>
      <c r="I11" s="6"/>
    </row>
    <row r="12" spans="1:12">
      <c r="B12" s="4"/>
      <c r="C12" s="8"/>
      <c r="I12" s="6"/>
    </row>
    <row r="13" spans="1:12">
      <c r="B13" s="4"/>
      <c r="C13" s="8"/>
      <c r="G13" s="43" t="s">
        <v>11</v>
      </c>
      <c r="H13" s="43"/>
      <c r="I13" s="6"/>
    </row>
    <row r="14" spans="1:12">
      <c r="B14" s="4"/>
      <c r="C14" s="8"/>
      <c r="G14" s="1"/>
      <c r="H14" s="36">
        <v>0</v>
      </c>
      <c r="I14" s="6"/>
    </row>
    <row r="15" spans="1:12">
      <c r="G15" s="1"/>
      <c r="H15" s="36">
        <v>50</v>
      </c>
      <c r="I15" s="6"/>
    </row>
    <row r="16" spans="1:12">
      <c r="G16" s="1"/>
      <c r="H16" s="36">
        <v>1000</v>
      </c>
      <c r="I16" s="6"/>
    </row>
    <row r="17" spans="2:9">
      <c r="I17" s="6"/>
    </row>
    <row r="18" spans="2:9">
      <c r="C18" s="1"/>
      <c r="I18" s="6"/>
    </row>
    <row r="19" spans="2:9">
      <c r="C19" s="1"/>
      <c r="I19" s="6"/>
    </row>
    <row r="20" spans="2:9">
      <c r="C20" s="1"/>
      <c r="I20" s="6"/>
    </row>
    <row r="21" spans="2:9">
      <c r="C21" s="1"/>
      <c r="I21" s="6"/>
    </row>
    <row r="22" spans="2:9">
      <c r="I22" s="6"/>
    </row>
    <row r="23" spans="2:9">
      <c r="I23" s="6"/>
    </row>
    <row r="24" spans="2:9">
      <c r="I24" s="6"/>
    </row>
    <row r="25" spans="2:9">
      <c r="I25" s="6"/>
    </row>
    <row r="26" spans="2:9">
      <c r="I26" s="6"/>
    </row>
    <row r="28" spans="2:9">
      <c r="B28" s="9"/>
      <c r="C28" s="9"/>
      <c r="D28" s="9"/>
      <c r="E28" s="9"/>
    </row>
  </sheetData>
  <mergeCells count="1">
    <mergeCell ref="G13:H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4"/>
  <sheetViews>
    <sheetView tabSelected="1" workbookViewId="0">
      <selection activeCell="B2" sqref="B2:G7"/>
    </sheetView>
  </sheetViews>
  <sheetFormatPr defaultRowHeight="15"/>
  <cols>
    <col min="1" max="1" width="5.85546875" customWidth="1"/>
    <col min="2" max="2" width="14.7109375" customWidth="1"/>
    <col min="3" max="3" width="9.140625" style="1"/>
    <col min="4" max="4" width="15.28515625" customWidth="1"/>
    <col min="5" max="5" width="8.28515625" customWidth="1"/>
    <col min="6" max="6" width="15" customWidth="1"/>
  </cols>
  <sheetData>
    <row r="2" spans="1:8">
      <c r="B2" s="24"/>
      <c r="C2" s="37"/>
      <c r="D2" s="47" t="s">
        <v>3</v>
      </c>
      <c r="E2" s="48"/>
      <c r="F2" s="47" t="s">
        <v>2</v>
      </c>
      <c r="G2" s="48"/>
      <c r="H2" s="26"/>
    </row>
    <row r="3" spans="1:8" ht="30">
      <c r="B3" s="26" t="s">
        <v>18</v>
      </c>
      <c r="C3" s="38" t="s">
        <v>17</v>
      </c>
      <c r="D3" s="42" t="s">
        <v>8</v>
      </c>
      <c r="E3" s="27" t="s">
        <v>0</v>
      </c>
      <c r="F3" s="42" t="s">
        <v>8</v>
      </c>
      <c r="G3" s="27" t="s">
        <v>0</v>
      </c>
      <c r="H3" s="26"/>
    </row>
    <row r="4" spans="1:8">
      <c r="A4" s="1"/>
      <c r="B4" s="53" t="s">
        <v>16</v>
      </c>
      <c r="C4" s="56">
        <v>0</v>
      </c>
      <c r="D4" s="31">
        <v>2902</v>
      </c>
      <c r="E4" s="27">
        <v>824</v>
      </c>
      <c r="F4" s="12">
        <v>57914.421101567095</v>
      </c>
      <c r="G4" s="13">
        <v>8052.1909150590745</v>
      </c>
      <c r="H4" s="26"/>
    </row>
    <row r="5" spans="1:8" ht="15" customHeight="1">
      <c r="B5" s="54" t="s">
        <v>15</v>
      </c>
      <c r="C5" s="56">
        <v>0</v>
      </c>
      <c r="D5" s="31">
        <v>1545</v>
      </c>
      <c r="E5" s="27">
        <v>611</v>
      </c>
      <c r="F5" s="12">
        <v>59343.147772695214</v>
      </c>
      <c r="G5" s="13">
        <v>11557.364195665627</v>
      </c>
      <c r="H5" s="26"/>
    </row>
    <row r="6" spans="1:8" ht="30">
      <c r="B6" s="54" t="s">
        <v>15</v>
      </c>
      <c r="C6" s="56">
        <v>50</v>
      </c>
      <c r="D6" s="32">
        <v>43876.779250566782</v>
      </c>
      <c r="E6" s="33">
        <v>8401.8321998788597</v>
      </c>
      <c r="F6" s="12">
        <v>90533.066814852107</v>
      </c>
      <c r="G6" s="13">
        <v>6374.0732384162338</v>
      </c>
      <c r="H6" s="26"/>
    </row>
    <row r="7" spans="1:8" ht="30">
      <c r="B7" s="55" t="s">
        <v>15</v>
      </c>
      <c r="C7" s="57">
        <v>1000</v>
      </c>
      <c r="D7" s="34">
        <v>61573.966334550852</v>
      </c>
      <c r="E7" s="35">
        <v>6610.3411840186227</v>
      </c>
      <c r="F7" s="14">
        <v>479441.7860547399</v>
      </c>
      <c r="G7" s="15">
        <v>21488.608866771654</v>
      </c>
      <c r="H7" s="26"/>
    </row>
    <row r="8" spans="1:8" s="1" customFormat="1">
      <c r="B8" s="49"/>
      <c r="C8" s="50"/>
      <c r="D8" s="51"/>
      <c r="E8" s="51"/>
      <c r="F8" s="52"/>
      <c r="G8" s="52"/>
    </row>
    <row r="9" spans="1:8" s="1" customFormat="1">
      <c r="B9" s="41"/>
      <c r="C9" s="37"/>
      <c r="D9" s="47" t="s">
        <v>3</v>
      </c>
      <c r="E9" s="48"/>
      <c r="F9" s="47" t="s">
        <v>2</v>
      </c>
      <c r="G9" s="48"/>
    </row>
    <row r="10" spans="1:8" ht="30">
      <c r="B10" s="26"/>
      <c r="C10" s="38" t="s">
        <v>17</v>
      </c>
      <c r="D10" s="42" t="s">
        <v>12</v>
      </c>
      <c r="E10" s="27" t="s">
        <v>0</v>
      </c>
      <c r="F10" s="42" t="s">
        <v>12</v>
      </c>
      <c r="G10" s="27" t="s">
        <v>0</v>
      </c>
    </row>
    <row r="11" spans="1:8">
      <c r="B11" s="39" t="s">
        <v>10</v>
      </c>
      <c r="C11" s="38">
        <v>0</v>
      </c>
      <c r="D11" s="17">
        <v>1</v>
      </c>
      <c r="E11" s="18">
        <v>0.28401128060681791</v>
      </c>
      <c r="F11" s="17">
        <v>0.99999999999999989</v>
      </c>
      <c r="G11" s="18">
        <v>0.13903602525763997</v>
      </c>
    </row>
    <row r="12" spans="1:8" ht="15" customHeight="1">
      <c r="B12" s="44" t="s">
        <v>15</v>
      </c>
      <c r="C12" s="38">
        <v>0</v>
      </c>
      <c r="D12" s="17">
        <v>0.53239145416953826</v>
      </c>
      <c r="E12" s="18">
        <v>0.21051185648454623</v>
      </c>
      <c r="F12" s="17">
        <v>1.0246696184465438</v>
      </c>
      <c r="G12" s="18">
        <v>0.19955934939584316</v>
      </c>
    </row>
    <row r="13" spans="1:8">
      <c r="B13" s="45"/>
      <c r="C13" s="38">
        <v>50</v>
      </c>
      <c r="D13" s="17">
        <v>15.119496640443412</v>
      </c>
      <c r="E13" s="18">
        <v>2.8954193807762167</v>
      </c>
      <c r="F13" s="17">
        <v>1.5632214756335081</v>
      </c>
      <c r="G13" s="18">
        <v>0.11006020809977123</v>
      </c>
    </row>
    <row r="14" spans="1:8">
      <c r="B14" s="46"/>
      <c r="C14" s="40">
        <v>1000</v>
      </c>
      <c r="D14" s="19">
        <v>21.217769240024413</v>
      </c>
      <c r="E14" s="20">
        <v>2.2780400182268199</v>
      </c>
      <c r="F14" s="19">
        <v>8.2784525328142653</v>
      </c>
      <c r="G14" s="20">
        <v>0.37104072626549989</v>
      </c>
    </row>
  </sheetData>
  <mergeCells count="5">
    <mergeCell ref="B12:B14"/>
    <mergeCell ref="D9:E9"/>
    <mergeCell ref="F9:G9"/>
    <mergeCell ref="F2:G2"/>
    <mergeCell ref="D2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CheY6</vt:lpstr>
      <vt:lpstr>CheY4</vt:lpstr>
      <vt:lpstr>Both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Armitage</dc:creator>
  <cp:lastModifiedBy>MTB</cp:lastModifiedBy>
  <cp:lastPrinted>2008-06-17T14:07:52Z</cp:lastPrinted>
  <dcterms:created xsi:type="dcterms:W3CDTF">2008-05-27T09:50:36Z</dcterms:created>
  <dcterms:modified xsi:type="dcterms:W3CDTF">2008-11-10T14:37:25Z</dcterms:modified>
</cp:coreProperties>
</file>